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drefollo.sharepoint.com/sites/Anskaffelser/Shared Documents/Øvrige enkeltanskaffelser/01 Pågående/Renholdsavtale/3 Arbeidsdokumenter/"/>
    </mc:Choice>
  </mc:AlternateContent>
  <xr:revisionPtr revIDLastSave="16" documentId="8_{68E34CEB-FAEF-40E8-8E65-E88BAF0FE113}" xr6:coauthVersionLast="47" xr6:coauthVersionMax="47" xr10:uidLastSave="{8FE467DD-D7F7-4D4B-A0CF-5241324455F4}"/>
  <bookViews>
    <workbookView xWindow="28680" yWindow="-120" windowWidth="29040" windowHeight="15720" xr2:uid="{AD3A0D0B-E3E1-4C9F-8DB2-16C3B7AE98A5}"/>
  </bookViews>
  <sheets>
    <sheet name="Ordinært renhold" sheetId="1" r:id="rId1"/>
    <sheet name="Bestillingsrenhol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R4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tc={84158F74-D4C1-4842-93C3-269447B50EF4}</author>
  </authors>
  <commentList>
    <comment ref="D20" authorId="0" shapeId="0" xr:uid="{84158F74-D4C1-4842-93C3-269447B50EF4}">
      <text>
        <t>[Kommentartråd]
Din versjon av Excel lar deg lese denne kommentartråden. Eventuelle endringer i den vil imidlertid bli fjernet hvis filen åpnes i en nyere versjon av Excel. Finn ut mer: https://go.microsoft.com/fwlink/?linkid=870924
Kommentar:
    I kravspek står det som felles krav at renhold skal gjennomføres 06-17</t>
      </text>
    </comment>
  </commentList>
</comments>
</file>

<file path=xl/sharedStrings.xml><?xml version="1.0" encoding="utf-8"?>
<sst xmlns="http://schemas.openxmlformats.org/spreadsheetml/2006/main" count="277" uniqueCount="155">
  <si>
    <t>Bygg</t>
  </si>
  <si>
    <t>Beskrivelse</t>
  </si>
  <si>
    <t>Eventuell kommentar</t>
  </si>
  <si>
    <t>Leverandør fyller ut</t>
  </si>
  <si>
    <t>Prisskjema ordinært renhold</t>
  </si>
  <si>
    <t>Adresse</t>
  </si>
  <si>
    <t>Barnehage</t>
  </si>
  <si>
    <t>Bakkebygrenda</t>
  </si>
  <si>
    <t>Renholdsareal (kvm)</t>
  </si>
  <si>
    <t>Åpningstider</t>
  </si>
  <si>
    <t>Type</t>
  </si>
  <si>
    <t>Antall elever/plasser</t>
  </si>
  <si>
    <t>Krav til renhold</t>
  </si>
  <si>
    <t>Skoghusveien 40, 1400 Ski</t>
  </si>
  <si>
    <t>07:15-17:00</t>
  </si>
  <si>
    <t>60 plasser</t>
  </si>
  <si>
    <t>NS-INSTA 800, 8 stikkprøver</t>
  </si>
  <si>
    <t>Dynamitten</t>
  </si>
  <si>
    <t>Dynamitveien 18, 1400 Ski</t>
  </si>
  <si>
    <t>Eikeliveien</t>
  </si>
  <si>
    <t>Eikeliveien 40, 1400 Ski</t>
  </si>
  <si>
    <t>101 plasser</t>
  </si>
  <si>
    <t>Kråkstad barnehage</t>
  </si>
  <si>
    <t>Parkbakken 10, 1408 Kråkstad</t>
  </si>
  <si>
    <t>108 plasser</t>
  </si>
  <si>
    <t>Magasinparken barnehage</t>
  </si>
  <si>
    <t>Magasinveien 19, 1423 Ski</t>
  </si>
  <si>
    <t>Ingen opplysninger</t>
  </si>
  <si>
    <t>NS-INSTA 800, 13 stikkprøver</t>
  </si>
  <si>
    <t>Skoghus</t>
  </si>
  <si>
    <t>Skoghusveien 7, 1400 Ski</t>
  </si>
  <si>
    <t>82 plasser</t>
  </si>
  <si>
    <t>Skotbu barnehage</t>
  </si>
  <si>
    <t>07:00-16:45</t>
  </si>
  <si>
    <t>36 plasser</t>
  </si>
  <si>
    <t>Skotbu skole</t>
  </si>
  <si>
    <t>07:15-16:45</t>
  </si>
  <si>
    <t>Skole</t>
  </si>
  <si>
    <t>380 elever</t>
  </si>
  <si>
    <t>Vesteråt</t>
  </si>
  <si>
    <t>Kirkeveien 8a, 1400 Ski</t>
  </si>
  <si>
    <t>80 plasser</t>
  </si>
  <si>
    <t>Øvre Hebekk</t>
  </si>
  <si>
    <t>Skoghusveien 30b, 1406 Ski</t>
  </si>
  <si>
    <t>63 plasser</t>
  </si>
  <si>
    <t>Finstad skole</t>
  </si>
  <si>
    <t>Markveien 24, 1406 Ski</t>
  </si>
  <si>
    <t>422 elever</t>
  </si>
  <si>
    <t>NS-INSTA 800, 20 stikkprøver</t>
  </si>
  <si>
    <t>Gjedsjø skole</t>
  </si>
  <si>
    <t>NS-INSTA 800, 0 stikkprøver</t>
  </si>
  <si>
    <t>Skolebakken 1B, 1408 Kråkstad</t>
  </si>
  <si>
    <t>Magasinparken ungdomsskole</t>
  </si>
  <si>
    <t>Magasinveien 31, 1423 Ski</t>
  </si>
  <si>
    <t>630 elever</t>
  </si>
  <si>
    <t>Kirkeveien 21, 1400 Ski</t>
  </si>
  <si>
    <t>520 elever</t>
  </si>
  <si>
    <t>Idrettsveien 14, 1400 Ski</t>
  </si>
  <si>
    <t>16:00-21:30</t>
  </si>
  <si>
    <t>Finstadhallen</t>
  </si>
  <si>
    <t>Idrettsbygg</t>
  </si>
  <si>
    <t>Kråkstad idrettshall</t>
  </si>
  <si>
    <t>Klubbhuset</t>
  </si>
  <si>
    <t>Skihallen</t>
  </si>
  <si>
    <t>Teglveien 8B, 1400 Ski</t>
  </si>
  <si>
    <t>Ski ishall</t>
  </si>
  <si>
    <t>Teglveien 6, 1400 Ski</t>
  </si>
  <si>
    <t>NS-INSTA 800, 5 stikkprøver</t>
  </si>
  <si>
    <t>Ski turn hall</t>
  </si>
  <si>
    <t>Teglveien 8C, 1400 Ski</t>
  </si>
  <si>
    <t>NF Rådhus lav- og høyblokk</t>
  </si>
  <si>
    <t>Idrettsveien 8, 1400 Ski</t>
  </si>
  <si>
    <t>Administrasjonsbygg</t>
  </si>
  <si>
    <t>Hjemmetjenesten</t>
  </si>
  <si>
    <t>Jernbaneveien 4, 1400 Ski</t>
  </si>
  <si>
    <t>Drømtorp driftssentral</t>
  </si>
  <si>
    <t>Teglveien 18, 1400 Ski</t>
  </si>
  <si>
    <t>NS-INSTA 800</t>
  </si>
  <si>
    <t>Westgaarden, 3. etg, u.etg, fysio/ergo</t>
  </si>
  <si>
    <t>Idrettsveien 10, 1400 Ski</t>
  </si>
  <si>
    <t>Ski bibliotek</t>
  </si>
  <si>
    <t>Åsenveien 6, 1400 Ski</t>
  </si>
  <si>
    <t>Ski eldresenter</t>
  </si>
  <si>
    <t>Rådhussvingen 3, 1400 Ski</t>
  </si>
  <si>
    <t>Kjeller`n fritidsklubb</t>
  </si>
  <si>
    <t>Idrettsveien 24, 1400 Ski</t>
  </si>
  <si>
    <t>Waldermarhøy</t>
  </si>
  <si>
    <t>Waldermarhøyveien 13, 1400 Ski</t>
  </si>
  <si>
    <t>Rådhusteateret</t>
  </si>
  <si>
    <t>Samfunnshuset Kråkstad</t>
  </si>
  <si>
    <t>Kråkstadveien 130, 1408 Kråkstad</t>
  </si>
  <si>
    <t>Kontra kulturskole</t>
  </si>
  <si>
    <t>Drømtorpveien 31, 1400 Ski</t>
  </si>
  <si>
    <t>Lysneveien 61 boliger</t>
  </si>
  <si>
    <t>Lysneveien 61, 1423 Ski</t>
  </si>
  <si>
    <t>Omsorgsboliger</t>
  </si>
  <si>
    <t>Mork</t>
  </si>
  <si>
    <t>Kirkeveien 45, 1400 Ski</t>
  </si>
  <si>
    <t>Follo omsorgsboliger</t>
  </si>
  <si>
    <t>Lysneveien 51, 1423 Ski</t>
  </si>
  <si>
    <t>Solbakken</t>
  </si>
  <si>
    <t>Dagbo</t>
  </si>
  <si>
    <t>Lysneveien 49, 1400 Ski</t>
  </si>
  <si>
    <t>Helseinstitusjon</t>
  </si>
  <si>
    <t>Ski helsestasjon</t>
  </si>
  <si>
    <t>Nordre Follo kulturskole - base dans</t>
  </si>
  <si>
    <t>Pris (eks. mva) for 1 stk årlig hovedrenhold</t>
  </si>
  <si>
    <t>Pris (eks. mva) for rens av fastmonterte matter 2 ganger pr. år</t>
  </si>
  <si>
    <t>Pris (eks. mva) for vinduspuss 1 gang pr. år, ref. dokumentet "Alle bygg"</t>
  </si>
  <si>
    <t>Tilbyder bes inngi pris for renhold av hvert enkelt bygg pr. år i arbeidstiden kl 06-17 mandag - fredag. For nærmere beskrivelse av krav til hvert bygg og tilgjengelighet, se oversikten "Alle bygg")</t>
  </si>
  <si>
    <t>Pris (eks. mva) pr. gang, ordinært renhold</t>
  </si>
  <si>
    <t>Periodisk renhold</t>
  </si>
  <si>
    <t>Daglig renhold</t>
  </si>
  <si>
    <t>Timepris (eks. mva)</t>
  </si>
  <si>
    <t>Kostnader for personell som ikke er renholdere (avdelingsledere etc.)</t>
  </si>
  <si>
    <t>Pensjonskostnader renholder</t>
  </si>
  <si>
    <t>Lovpålagte sosiale kostnader til renholder eks. pensjon (Arbeidsgiveravgift, feriepenger, forsikringer, sykepenger arbeidsgiverperioden)</t>
  </si>
  <si>
    <t>Reisekostnader (tid, drivstoff/energi, bilhold)</t>
  </si>
  <si>
    <t>Overheadkostnader (HR/ledelse/backoffice, systemer/IT, lokaler etc.)</t>
  </si>
  <si>
    <t>Fortjeneste</t>
  </si>
  <si>
    <t>Ev. andre kostnader (må spesifiseres)</t>
  </si>
  <si>
    <t>Pris</t>
  </si>
  <si>
    <t>Andre priser</t>
  </si>
  <si>
    <t>Pris pr. time (eks. mva der relevant)</t>
  </si>
  <si>
    <t>Pkt</t>
  </si>
  <si>
    <t>Samlet påslag på tarifflønn (pkt 2 til 9)</t>
  </si>
  <si>
    <t>Total kostnad pr. år - for evalueringsformål</t>
  </si>
  <si>
    <t>sum:</t>
  </si>
  <si>
    <t>Bestillingsrenhold</t>
  </si>
  <si>
    <t>Eventuell kommentar fra leverandør</t>
  </si>
  <si>
    <t xml:space="preserve">Tilbyder bes inngi pris for renhold i arbeidstiden kl 06-17 mandag - fredag. </t>
  </si>
  <si>
    <t>Pris-enhet</t>
  </si>
  <si>
    <t>NOK eks. mva pr. time</t>
  </si>
  <si>
    <t>Ekstra prispåslag pr. time for arbeid i høyden ved vinduspuss utvendig</t>
  </si>
  <si>
    <t>Timepris robotrenhold (ink. alle kostnader, herunder også driftsrelaterte personalkostnader)</t>
  </si>
  <si>
    <t>Pris inkluderer alle kostnader, herunder renholdsartikler/kjemikalier, forbruksartikler, reisekostnader, maskiner m.m.</t>
  </si>
  <si>
    <t>Ev. andre sosiale kostnader (kurs og opplæring, velferdstiltak, gaver, bedriftshelsetjeneste, ikke lovpålagte forsikringer etc.)</t>
  </si>
  <si>
    <t>Kostnad for forbruksartikler pr. år (papir, wc-papir og håndsåpe)</t>
  </si>
  <si>
    <t>Utstyr og forbruksartikler (renholdsartikler/kjemikalier, arbeidstøy etc.)</t>
  </si>
  <si>
    <t>Timelønn fagarbeider</t>
  </si>
  <si>
    <t>Timelønn renholder</t>
  </si>
  <si>
    <t>Timepris fagarbeider</t>
  </si>
  <si>
    <t>Timepris renholder</t>
  </si>
  <si>
    <t>Timepris lift (ink. reisekostnad/transport)</t>
  </si>
  <si>
    <t>Ekstra prispåslag pr. time for renhold ved svømmebasseng</t>
  </si>
  <si>
    <t>Antall arbeidsdager pr. år (kan variere noe basert på off. høytidsdager)</t>
  </si>
  <si>
    <t>Ev. reduksjon i pris år 2 pga. robotisering/ effektivisering</t>
  </si>
  <si>
    <t>Ev. reduksjon i pris år 3 pga. robotisering/ effektivisering</t>
  </si>
  <si>
    <t>Ev. reduksjon i pris år 4 pga. robotisering/ effektivisering</t>
  </si>
  <si>
    <t>Kråkstad skole med bad</t>
  </si>
  <si>
    <t>Ski skole med pavlijong</t>
  </si>
  <si>
    <t>NS-INSTA 800, 32 stikkprøver med teater</t>
  </si>
  <si>
    <t>NS-INSTA 800 med rådhuset</t>
  </si>
  <si>
    <t>NS-INSTA 800, 8 stikkprøver med 51</t>
  </si>
  <si>
    <t>NS-INSTA 800, 13 stikkprøver med eldresenter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</si>
</sst>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 tint="-0.14999847407452621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medium">
        <color theme="1"/>
      </top>
      <bottom/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wrapText="1"/>
    </xf>
    <xf numFmtId="0" fontId="0" fillId="4" borderId="2" xfId="0" applyFill="1" applyBorder="1"/>
    <xf numFmtId="0" fontId="0" fillId="0" borderId="2" xfId="0" applyBorder="1"/>
    <xf numFmtId="0" fontId="0" fillId="4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3" borderId="2" xfId="0" applyFill="1" applyBorder="1"/>
    <xf numFmtId="0" fontId="3" fillId="5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0" xfId="0" applyFont="1"/>
    <xf numFmtId="0" fontId="0" fillId="0" borderId="6" xfId="0" applyBorder="1"/>
    <xf numFmtId="0" fontId="0" fillId="4" borderId="9" xfId="0" applyFill="1" applyBorder="1"/>
    <xf numFmtId="0" fontId="0" fillId="4" borderId="9" xfId="0" applyFill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4" borderId="7" xfId="0" applyFill="1" applyBorder="1"/>
    <xf numFmtId="0" fontId="0" fillId="4" borderId="7" xfId="0" applyFill="1" applyBorder="1" applyAlignment="1">
      <alignment wrapText="1"/>
    </xf>
    <xf numFmtId="0" fontId="0" fillId="4" borderId="8" xfId="0" applyFill="1" applyBorder="1"/>
    <xf numFmtId="0" fontId="0" fillId="0" borderId="11" xfId="0" applyBorder="1"/>
    <xf numFmtId="0" fontId="0" fillId="0" borderId="11" xfId="0" applyBorder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/>
    <xf numFmtId="0" fontId="0" fillId="8" borderId="11" xfId="0" applyFill="1" applyBorder="1"/>
    <xf numFmtId="0" fontId="0" fillId="8" borderId="2" xfId="0" applyFill="1" applyBorder="1"/>
    <xf numFmtId="0" fontId="0" fillId="0" borderId="0" xfId="0" applyAlignment="1">
      <alignment horizontal="right"/>
    </xf>
    <xf numFmtId="0" fontId="1" fillId="0" borderId="13" xfId="0" applyFont="1" applyBorder="1" applyAlignment="1">
      <alignment wrapText="1"/>
    </xf>
    <xf numFmtId="0" fontId="0" fillId="4" borderId="14" xfId="0" applyFill="1" applyBorder="1"/>
    <xf numFmtId="0" fontId="0" fillId="3" borderId="7" xfId="0" applyFill="1" applyBorder="1"/>
    <xf numFmtId="0" fontId="0" fillId="9" borderId="7" xfId="0" applyFill="1" applyBorder="1"/>
    <xf numFmtId="0" fontId="0" fillId="3" borderId="8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3" fillId="7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" fillId="5" borderId="3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3" fillId="7" borderId="12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8" fillId="4" borderId="2" xfId="0" applyFont="1" applyFill="1" applyBorder="1"/>
    <xf numFmtId="0" fontId="8" fillId="0" borderId="2" xfId="0" applyFont="1" applyBorder="1"/>
    <xf numFmtId="0" fontId="8" fillId="3" borderId="2" xfId="0" applyFont="1" applyFill="1" applyBorder="1"/>
    <xf numFmtId="0" fontId="8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sle Andre Audestad Orseth" id="{E59F7FDE-9A41-44DF-8FD4-CBE5E58A7FE6}" userId="S::asleandre.orseth@nordrefollo.kommune.no::67bcfcaf-13e4-429e-9723-87aa529b4161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0" dT="2026-03-23T09:46:38.92" personId="{E59F7FDE-9A41-44DF-8FD4-CBE5E58A7FE6}" id="{84158F74-D4C1-4842-93C3-269447B50EF4}">
    <text>I kravspek står det som felles krav at renhold skal gjennomføres 06-17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7EA5-9BA8-4E0D-9F8C-3E2BE8149554}">
  <dimension ref="A1:R46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C3"/>
    </sheetView>
  </sheetViews>
  <sheetFormatPr baseColWidth="10" defaultRowHeight="14.5" x14ac:dyDescent="0.35"/>
  <cols>
    <col min="1" max="1" width="32.1796875" bestFit="1" customWidth="1"/>
    <col min="2" max="2" width="29.1796875" bestFit="1" customWidth="1"/>
    <col min="3" max="3" width="14.1796875" customWidth="1"/>
    <col min="4" max="4" width="14.453125" hidden="1" customWidth="1"/>
    <col min="5" max="5" width="21" bestFit="1" customWidth="1"/>
    <col min="6" max="6" width="20.54296875" hidden="1" customWidth="1"/>
    <col min="7" max="7" width="39.26953125" bestFit="1" customWidth="1"/>
    <col min="8" max="8" width="33.26953125" customWidth="1"/>
    <col min="9" max="14" width="20.1796875" customWidth="1"/>
    <col min="15" max="15" width="26.1796875" customWidth="1"/>
    <col min="16" max="16" width="23.81640625" customWidth="1"/>
    <col min="17" max="17" width="40.81640625" customWidth="1"/>
    <col min="18" max="18" width="32" customWidth="1"/>
  </cols>
  <sheetData>
    <row r="1" spans="1:18" ht="23.5" x14ac:dyDescent="0.55000000000000004">
      <c r="A1" s="4" t="s">
        <v>4</v>
      </c>
    </row>
    <row r="2" spans="1:18" ht="40.5" customHeight="1" x14ac:dyDescent="0.45">
      <c r="A2" s="43" t="s">
        <v>109</v>
      </c>
      <c r="B2" s="43"/>
      <c r="C2" s="43"/>
      <c r="E2" s="43"/>
      <c r="F2" s="43"/>
      <c r="G2" s="43"/>
      <c r="H2" s="48"/>
      <c r="I2" s="39" t="s">
        <v>3</v>
      </c>
      <c r="J2" s="39"/>
      <c r="K2" s="39"/>
      <c r="L2" s="39"/>
      <c r="M2" s="39"/>
      <c r="N2" s="39"/>
      <c r="O2" s="39"/>
      <c r="P2" s="39"/>
      <c r="Q2" s="39"/>
    </row>
    <row r="3" spans="1:18" ht="18.5" x14ac:dyDescent="0.45">
      <c r="A3" s="44"/>
      <c r="B3" s="44"/>
      <c r="C3" s="44"/>
      <c r="E3" s="44"/>
      <c r="F3" s="44"/>
      <c r="G3" s="44"/>
      <c r="H3" s="49"/>
      <c r="I3" s="45" t="s">
        <v>112</v>
      </c>
      <c r="J3" s="46"/>
      <c r="K3" s="46"/>
      <c r="L3" s="46"/>
      <c r="M3" s="47"/>
      <c r="N3" s="40" t="s">
        <v>111</v>
      </c>
      <c r="O3" s="41"/>
      <c r="P3" s="42"/>
      <c r="Q3" s="11"/>
    </row>
    <row r="4" spans="1:18" s="1" customFormat="1" ht="73.5" customHeight="1" x14ac:dyDescent="0.4">
      <c r="A4" s="5" t="s">
        <v>0</v>
      </c>
      <c r="B4" s="5" t="s">
        <v>5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145</v>
      </c>
      <c r="I4" s="5" t="s">
        <v>110</v>
      </c>
      <c r="J4" s="5" t="s">
        <v>146</v>
      </c>
      <c r="K4" s="5" t="s">
        <v>147</v>
      </c>
      <c r="L4" s="5" t="s">
        <v>148</v>
      </c>
      <c r="M4" s="5" t="s">
        <v>137</v>
      </c>
      <c r="N4" s="5" t="s">
        <v>106</v>
      </c>
      <c r="O4" s="5" t="s">
        <v>108</v>
      </c>
      <c r="P4" s="5" t="s">
        <v>107</v>
      </c>
      <c r="Q4" s="5" t="s">
        <v>2</v>
      </c>
      <c r="R4" s="5" t="s">
        <v>126</v>
      </c>
    </row>
    <row r="5" spans="1:18" x14ac:dyDescent="0.35">
      <c r="A5" s="52" t="s">
        <v>7</v>
      </c>
      <c r="B5" s="52" t="s">
        <v>13</v>
      </c>
      <c r="C5" s="12">
        <v>628</v>
      </c>
      <c r="D5" s="52" t="s">
        <v>14</v>
      </c>
      <c r="E5" s="52" t="s">
        <v>6</v>
      </c>
      <c r="F5" s="52" t="s">
        <v>15</v>
      </c>
      <c r="G5" s="52" t="s">
        <v>16</v>
      </c>
      <c r="H5" s="6">
        <v>230</v>
      </c>
      <c r="I5" s="6"/>
      <c r="J5" s="6"/>
      <c r="K5" s="6"/>
      <c r="L5" s="6"/>
      <c r="M5" s="6"/>
      <c r="N5" s="6"/>
      <c r="O5" s="6"/>
      <c r="P5" s="6"/>
      <c r="Q5" s="6"/>
      <c r="R5" s="6">
        <f>(H5*I5)+(J5*H5)+(K5*H5)+(L5*H5)*(M5*4)+(N5*4)+(O5*4)+(P5*2*4)</f>
        <v>0</v>
      </c>
    </row>
    <row r="6" spans="1:18" x14ac:dyDescent="0.35">
      <c r="A6" s="53" t="s">
        <v>17</v>
      </c>
      <c r="B6" s="53" t="s">
        <v>18</v>
      </c>
      <c r="C6" s="13">
        <v>504</v>
      </c>
      <c r="D6" s="53" t="s">
        <v>14</v>
      </c>
      <c r="E6" s="53" t="s">
        <v>6</v>
      </c>
      <c r="F6" s="53" t="s">
        <v>15</v>
      </c>
      <c r="G6" s="53" t="s">
        <v>16</v>
      </c>
      <c r="H6" s="7">
        <v>230</v>
      </c>
      <c r="I6" s="7"/>
      <c r="J6" s="7"/>
      <c r="K6" s="7"/>
      <c r="L6" s="7"/>
      <c r="M6" s="7"/>
      <c r="N6" s="7"/>
      <c r="O6" s="7"/>
      <c r="P6" s="7"/>
      <c r="Q6" s="7"/>
      <c r="R6" s="7">
        <f t="shared" ref="R6:R43" si="0">(H6*I6)+(J6*H6)+(K6*H6)+(L6*H6)*(M6*4)+(N6*4)+(O6*4)+(P6*2*4)</f>
        <v>0</v>
      </c>
    </row>
    <row r="7" spans="1:18" x14ac:dyDescent="0.35">
      <c r="A7" s="52" t="s">
        <v>19</v>
      </c>
      <c r="B7" s="52" t="s">
        <v>20</v>
      </c>
      <c r="C7" s="12">
        <v>1180</v>
      </c>
      <c r="D7" s="52" t="s">
        <v>14</v>
      </c>
      <c r="E7" s="52" t="s">
        <v>6</v>
      </c>
      <c r="F7" s="52" t="s">
        <v>21</v>
      </c>
      <c r="G7" s="52" t="s">
        <v>16</v>
      </c>
      <c r="H7" s="6">
        <v>230</v>
      </c>
      <c r="I7" s="6"/>
      <c r="J7" s="6"/>
      <c r="K7" s="6"/>
      <c r="L7" s="6"/>
      <c r="M7" s="6"/>
      <c r="N7" s="6"/>
      <c r="O7" s="6"/>
      <c r="P7" s="6"/>
      <c r="Q7" s="6"/>
      <c r="R7" s="6">
        <f t="shared" si="0"/>
        <v>0</v>
      </c>
    </row>
    <row r="8" spans="1:18" x14ac:dyDescent="0.35">
      <c r="A8" s="53" t="s">
        <v>22</v>
      </c>
      <c r="B8" s="53" t="s">
        <v>23</v>
      </c>
      <c r="C8" s="13">
        <v>1127</v>
      </c>
      <c r="D8" s="53" t="s">
        <v>14</v>
      </c>
      <c r="E8" s="53" t="s">
        <v>6</v>
      </c>
      <c r="F8" s="53" t="s">
        <v>24</v>
      </c>
      <c r="G8" s="53" t="s">
        <v>16</v>
      </c>
      <c r="H8" s="7">
        <v>230</v>
      </c>
      <c r="I8" s="7"/>
      <c r="J8" s="7"/>
      <c r="K8" s="7"/>
      <c r="L8" s="7"/>
      <c r="M8" s="7"/>
      <c r="N8" s="7"/>
      <c r="O8" s="7"/>
      <c r="P8" s="7"/>
      <c r="Q8" s="7"/>
      <c r="R8" s="7">
        <f t="shared" si="0"/>
        <v>0</v>
      </c>
    </row>
    <row r="9" spans="1:18" x14ac:dyDescent="0.35">
      <c r="A9" s="52" t="s">
        <v>25</v>
      </c>
      <c r="B9" s="52" t="s">
        <v>26</v>
      </c>
      <c r="C9" s="12">
        <v>1689</v>
      </c>
      <c r="D9" s="52" t="s">
        <v>14</v>
      </c>
      <c r="E9" s="52" t="s">
        <v>6</v>
      </c>
      <c r="F9" s="52" t="s">
        <v>27</v>
      </c>
      <c r="G9" s="52" t="s">
        <v>28</v>
      </c>
      <c r="H9" s="6">
        <v>230</v>
      </c>
      <c r="I9" s="6"/>
      <c r="J9" s="6"/>
      <c r="K9" s="6"/>
      <c r="L9" s="6"/>
      <c r="M9" s="6"/>
      <c r="N9" s="6"/>
      <c r="O9" s="6"/>
      <c r="P9" s="6"/>
      <c r="Q9" s="6"/>
      <c r="R9" s="6">
        <f t="shared" si="0"/>
        <v>0</v>
      </c>
    </row>
    <row r="10" spans="1:18" x14ac:dyDescent="0.35">
      <c r="A10" s="53" t="s">
        <v>29</v>
      </c>
      <c r="B10" s="53" t="s">
        <v>30</v>
      </c>
      <c r="C10" s="13">
        <v>683</v>
      </c>
      <c r="D10" s="53" t="s">
        <v>14</v>
      </c>
      <c r="E10" s="53" t="s">
        <v>6</v>
      </c>
      <c r="F10" s="53" t="s">
        <v>31</v>
      </c>
      <c r="G10" s="53" t="s">
        <v>16</v>
      </c>
      <c r="H10" s="7">
        <v>230</v>
      </c>
      <c r="I10" s="7"/>
      <c r="J10" s="7"/>
      <c r="K10" s="7"/>
      <c r="L10" s="7"/>
      <c r="M10" s="7"/>
      <c r="N10" s="7"/>
      <c r="O10" s="7"/>
      <c r="P10" s="7"/>
      <c r="Q10" s="7"/>
      <c r="R10" s="7">
        <f t="shared" si="0"/>
        <v>0</v>
      </c>
    </row>
    <row r="11" spans="1:18" x14ac:dyDescent="0.35">
      <c r="A11" s="52" t="s">
        <v>32</v>
      </c>
      <c r="B11" s="52" t="s">
        <v>13</v>
      </c>
      <c r="C11" s="12">
        <v>273</v>
      </c>
      <c r="D11" s="52" t="s">
        <v>33</v>
      </c>
      <c r="E11" s="52" t="s">
        <v>6</v>
      </c>
      <c r="F11" s="52" t="s">
        <v>34</v>
      </c>
      <c r="G11" s="52" t="s">
        <v>16</v>
      </c>
      <c r="H11" s="6">
        <v>230</v>
      </c>
      <c r="I11" s="6"/>
      <c r="J11" s="6"/>
      <c r="K11" s="6"/>
      <c r="L11" s="6"/>
      <c r="M11" s="6"/>
      <c r="N11" s="6"/>
      <c r="O11" s="6"/>
      <c r="P11" s="6"/>
      <c r="Q11" s="6"/>
      <c r="R11" s="6">
        <f t="shared" si="0"/>
        <v>0</v>
      </c>
    </row>
    <row r="12" spans="1:18" x14ac:dyDescent="0.35">
      <c r="A12" s="53" t="s">
        <v>35</v>
      </c>
      <c r="B12" s="53" t="s">
        <v>13</v>
      </c>
      <c r="C12" s="13">
        <v>693</v>
      </c>
      <c r="D12" s="53" t="s">
        <v>36</v>
      </c>
      <c r="E12" s="53" t="s">
        <v>37</v>
      </c>
      <c r="F12" s="53" t="s">
        <v>38</v>
      </c>
      <c r="G12" s="53" t="s">
        <v>16</v>
      </c>
      <c r="H12" s="7">
        <v>230</v>
      </c>
      <c r="I12" s="7"/>
      <c r="J12" s="7"/>
      <c r="K12" s="7"/>
      <c r="L12" s="7"/>
      <c r="M12" s="7"/>
      <c r="N12" s="7"/>
      <c r="O12" s="7"/>
      <c r="P12" s="7"/>
      <c r="Q12" s="7"/>
      <c r="R12" s="7">
        <f t="shared" si="0"/>
        <v>0</v>
      </c>
    </row>
    <row r="13" spans="1:18" x14ac:dyDescent="0.35">
      <c r="A13" s="52" t="s">
        <v>39</v>
      </c>
      <c r="B13" s="52" t="s">
        <v>40</v>
      </c>
      <c r="C13" s="12">
        <v>633</v>
      </c>
      <c r="D13" s="52" t="s">
        <v>14</v>
      </c>
      <c r="E13" s="52" t="s">
        <v>6</v>
      </c>
      <c r="F13" s="52" t="s">
        <v>41</v>
      </c>
      <c r="G13" s="52" t="s">
        <v>16</v>
      </c>
      <c r="H13" s="6">
        <v>230</v>
      </c>
      <c r="I13" s="6"/>
      <c r="J13" s="6"/>
      <c r="K13" s="6"/>
      <c r="L13" s="6"/>
      <c r="M13" s="6"/>
      <c r="N13" s="6"/>
      <c r="O13" s="6"/>
      <c r="P13" s="6"/>
      <c r="Q13" s="6"/>
      <c r="R13" s="6">
        <f t="shared" si="0"/>
        <v>0</v>
      </c>
    </row>
    <row r="14" spans="1:18" x14ac:dyDescent="0.35">
      <c r="A14" s="53" t="s">
        <v>42</v>
      </c>
      <c r="B14" s="53" t="s">
        <v>43</v>
      </c>
      <c r="C14" s="13">
        <v>564</v>
      </c>
      <c r="D14" s="53" t="s">
        <v>14</v>
      </c>
      <c r="E14" s="53" t="s">
        <v>6</v>
      </c>
      <c r="F14" s="53" t="s">
        <v>44</v>
      </c>
      <c r="G14" s="53" t="s">
        <v>16</v>
      </c>
      <c r="H14" s="7">
        <v>230</v>
      </c>
      <c r="I14" s="7"/>
      <c r="J14" s="7"/>
      <c r="K14" s="7"/>
      <c r="L14" s="7"/>
      <c r="M14" s="7"/>
      <c r="N14" s="7"/>
      <c r="O14" s="7"/>
      <c r="P14" s="7"/>
      <c r="Q14" s="7"/>
      <c r="R14" s="7">
        <f t="shared" si="0"/>
        <v>0</v>
      </c>
    </row>
    <row r="15" spans="1:18" x14ac:dyDescent="0.35">
      <c r="A15" s="52" t="s">
        <v>45</v>
      </c>
      <c r="B15" s="52" t="s">
        <v>46</v>
      </c>
      <c r="C15" s="12">
        <v>5296</v>
      </c>
      <c r="D15" s="52"/>
      <c r="E15" s="52" t="s">
        <v>37</v>
      </c>
      <c r="F15" s="52" t="s">
        <v>47</v>
      </c>
      <c r="G15" s="52" t="s">
        <v>48</v>
      </c>
      <c r="H15" s="6">
        <v>190</v>
      </c>
      <c r="I15" s="6"/>
      <c r="J15" s="6"/>
      <c r="K15" s="6"/>
      <c r="L15" s="6"/>
      <c r="M15" s="6"/>
      <c r="N15" s="6"/>
      <c r="O15" s="6"/>
      <c r="P15" s="6"/>
      <c r="Q15" s="6"/>
      <c r="R15" s="6">
        <f t="shared" si="0"/>
        <v>0</v>
      </c>
    </row>
    <row r="16" spans="1:18" x14ac:dyDescent="0.35">
      <c r="A16" s="53" t="s">
        <v>49</v>
      </c>
      <c r="B16" s="53"/>
      <c r="C16" s="13">
        <v>398</v>
      </c>
      <c r="D16" s="53"/>
      <c r="E16" s="53" t="s">
        <v>37</v>
      </c>
      <c r="F16" s="53" t="s">
        <v>27</v>
      </c>
      <c r="G16" s="53" t="s">
        <v>50</v>
      </c>
      <c r="H16" s="7">
        <v>190</v>
      </c>
      <c r="I16" s="7"/>
      <c r="J16" s="7"/>
      <c r="K16" s="7"/>
      <c r="L16" s="7"/>
      <c r="M16" s="7"/>
      <c r="N16" s="7"/>
      <c r="O16" s="7"/>
      <c r="P16" s="7"/>
      <c r="Q16" s="7"/>
      <c r="R16" s="7">
        <f t="shared" si="0"/>
        <v>0</v>
      </c>
    </row>
    <row r="17" spans="1:18" x14ac:dyDescent="0.35">
      <c r="A17" s="52" t="s">
        <v>149</v>
      </c>
      <c r="B17" s="52" t="s">
        <v>51</v>
      </c>
      <c r="C17" s="12">
        <v>4798</v>
      </c>
      <c r="D17" s="52" t="s">
        <v>36</v>
      </c>
      <c r="E17" s="52" t="s">
        <v>37</v>
      </c>
      <c r="F17" s="52" t="s">
        <v>38</v>
      </c>
      <c r="G17" s="52" t="s">
        <v>48</v>
      </c>
      <c r="H17" s="6">
        <v>190</v>
      </c>
      <c r="I17" s="6"/>
      <c r="J17" s="6"/>
      <c r="K17" s="6"/>
      <c r="L17" s="6"/>
      <c r="M17" s="6"/>
      <c r="N17" s="6"/>
      <c r="O17" s="6"/>
      <c r="P17" s="6"/>
      <c r="Q17" s="6"/>
      <c r="R17" s="6">
        <f t="shared" si="0"/>
        <v>0</v>
      </c>
    </row>
    <row r="18" spans="1:18" x14ac:dyDescent="0.35">
      <c r="A18" s="53" t="s">
        <v>52</v>
      </c>
      <c r="B18" s="53" t="s">
        <v>53</v>
      </c>
      <c r="C18" s="13">
        <v>6311</v>
      </c>
      <c r="D18" s="53"/>
      <c r="E18" s="53" t="s">
        <v>37</v>
      </c>
      <c r="F18" s="53" t="s">
        <v>54</v>
      </c>
      <c r="G18" s="53" t="s">
        <v>48</v>
      </c>
      <c r="H18" s="7">
        <v>190</v>
      </c>
      <c r="I18" s="7"/>
      <c r="J18" s="7"/>
      <c r="K18" s="7"/>
      <c r="L18" s="7"/>
      <c r="M18" s="7"/>
      <c r="N18" s="7"/>
      <c r="O18" s="7"/>
      <c r="P18" s="7"/>
      <c r="Q18" s="7"/>
      <c r="R18" s="7">
        <f t="shared" si="0"/>
        <v>0</v>
      </c>
    </row>
    <row r="19" spans="1:18" x14ac:dyDescent="0.35">
      <c r="A19" s="52" t="s">
        <v>150</v>
      </c>
      <c r="B19" s="52" t="s">
        <v>55</v>
      </c>
      <c r="C19" s="12">
        <v>5477</v>
      </c>
      <c r="D19" s="52" t="s">
        <v>36</v>
      </c>
      <c r="E19" s="52" t="s">
        <v>37</v>
      </c>
      <c r="F19" s="52" t="s">
        <v>56</v>
      </c>
      <c r="G19" s="52" t="s">
        <v>48</v>
      </c>
      <c r="H19" s="6">
        <v>190</v>
      </c>
      <c r="I19" s="6"/>
      <c r="J19" s="6"/>
      <c r="K19" s="6"/>
      <c r="L19" s="6"/>
      <c r="M19" s="6"/>
      <c r="N19" s="6"/>
      <c r="O19" s="6"/>
      <c r="P19" s="6"/>
      <c r="Q19" s="6"/>
      <c r="R19" s="6">
        <f t="shared" si="0"/>
        <v>0</v>
      </c>
    </row>
    <row r="20" spans="1:18" x14ac:dyDescent="0.35">
      <c r="A20" s="53" t="s">
        <v>105</v>
      </c>
      <c r="B20" s="53" t="s">
        <v>57</v>
      </c>
      <c r="C20" s="13">
        <v>928</v>
      </c>
      <c r="D20" s="54" t="s">
        <v>58</v>
      </c>
      <c r="E20" s="53" t="s">
        <v>60</v>
      </c>
      <c r="F20" s="53" t="s">
        <v>27</v>
      </c>
      <c r="G20" s="53" t="s">
        <v>16</v>
      </c>
      <c r="H20" s="7">
        <v>215</v>
      </c>
      <c r="I20" s="7"/>
      <c r="J20" s="7"/>
      <c r="K20" s="7"/>
      <c r="L20" s="7"/>
      <c r="M20" s="7"/>
      <c r="N20" s="7"/>
      <c r="O20" s="7"/>
      <c r="P20" s="7"/>
      <c r="Q20" s="7"/>
      <c r="R20" s="7">
        <f t="shared" si="0"/>
        <v>0</v>
      </c>
    </row>
    <row r="21" spans="1:18" x14ac:dyDescent="0.35">
      <c r="A21" s="52" t="s">
        <v>59</v>
      </c>
      <c r="B21" s="52" t="s">
        <v>46</v>
      </c>
      <c r="C21" s="12">
        <v>2608</v>
      </c>
      <c r="D21" s="52"/>
      <c r="E21" s="52" t="s">
        <v>60</v>
      </c>
      <c r="F21" s="52" t="s">
        <v>27</v>
      </c>
      <c r="G21" s="52" t="s">
        <v>28</v>
      </c>
      <c r="H21" s="6">
        <v>215</v>
      </c>
      <c r="I21" s="6"/>
      <c r="J21" s="6"/>
      <c r="K21" s="6"/>
      <c r="L21" s="6"/>
      <c r="M21" s="6"/>
      <c r="N21" s="6"/>
      <c r="O21" s="6"/>
      <c r="P21" s="6"/>
      <c r="Q21" s="6"/>
      <c r="R21" s="6">
        <f t="shared" si="0"/>
        <v>0</v>
      </c>
    </row>
    <row r="22" spans="1:18" x14ac:dyDescent="0.35">
      <c r="A22" s="53" t="s">
        <v>61</v>
      </c>
      <c r="B22" s="53" t="s">
        <v>51</v>
      </c>
      <c r="C22" s="13">
        <v>1657</v>
      </c>
      <c r="D22" s="53"/>
      <c r="E22" s="53" t="s">
        <v>60</v>
      </c>
      <c r="F22" s="53" t="s">
        <v>27</v>
      </c>
      <c r="G22" s="53" t="s">
        <v>16</v>
      </c>
      <c r="H22" s="7">
        <v>215</v>
      </c>
      <c r="I22" s="7"/>
      <c r="J22" s="7"/>
      <c r="K22" s="7"/>
      <c r="L22" s="7"/>
      <c r="M22" s="7"/>
      <c r="N22" s="7"/>
      <c r="O22" s="7"/>
      <c r="P22" s="7"/>
      <c r="Q22" s="7"/>
      <c r="R22" s="7">
        <f t="shared" si="0"/>
        <v>0</v>
      </c>
    </row>
    <row r="23" spans="1:18" x14ac:dyDescent="0.35">
      <c r="A23" s="52" t="s">
        <v>62</v>
      </c>
      <c r="B23" s="52"/>
      <c r="C23" s="12">
        <v>137</v>
      </c>
      <c r="D23" s="52"/>
      <c r="E23" s="52" t="s">
        <v>60</v>
      </c>
      <c r="F23" s="52" t="s">
        <v>27</v>
      </c>
      <c r="G23" s="52" t="s">
        <v>50</v>
      </c>
      <c r="H23" s="6">
        <v>215</v>
      </c>
      <c r="I23" s="6"/>
      <c r="J23" s="6"/>
      <c r="K23" s="6"/>
      <c r="L23" s="6"/>
      <c r="M23" s="6"/>
      <c r="N23" s="6"/>
      <c r="O23" s="6"/>
      <c r="P23" s="6"/>
      <c r="Q23" s="6"/>
      <c r="R23" s="6">
        <f t="shared" si="0"/>
        <v>0</v>
      </c>
    </row>
    <row r="24" spans="1:18" x14ac:dyDescent="0.35">
      <c r="A24" s="53" t="s">
        <v>63</v>
      </c>
      <c r="B24" s="53" t="s">
        <v>64</v>
      </c>
      <c r="C24" s="13">
        <v>1633</v>
      </c>
      <c r="D24" s="53"/>
      <c r="E24" s="53" t="s">
        <v>60</v>
      </c>
      <c r="F24" s="53" t="s">
        <v>27</v>
      </c>
      <c r="G24" s="53" t="s">
        <v>16</v>
      </c>
      <c r="H24" s="7">
        <v>215</v>
      </c>
      <c r="I24" s="7"/>
      <c r="J24" s="7"/>
      <c r="K24" s="7"/>
      <c r="L24" s="7"/>
      <c r="M24" s="7"/>
      <c r="N24" s="7"/>
      <c r="O24" s="7"/>
      <c r="P24" s="7"/>
      <c r="Q24" s="7"/>
      <c r="R24" s="7">
        <f t="shared" si="0"/>
        <v>0</v>
      </c>
    </row>
    <row r="25" spans="1:18" x14ac:dyDescent="0.35">
      <c r="A25" s="52" t="s">
        <v>65</v>
      </c>
      <c r="B25" s="52" t="s">
        <v>66</v>
      </c>
      <c r="C25" s="12">
        <v>980</v>
      </c>
      <c r="D25" s="52"/>
      <c r="E25" s="52" t="s">
        <v>60</v>
      </c>
      <c r="F25" s="52" t="s">
        <v>27</v>
      </c>
      <c r="G25" s="52" t="s">
        <v>67</v>
      </c>
      <c r="H25" s="6">
        <v>215</v>
      </c>
      <c r="I25" s="6"/>
      <c r="J25" s="6"/>
      <c r="K25" s="6"/>
      <c r="L25" s="6"/>
      <c r="M25" s="6"/>
      <c r="N25" s="6"/>
      <c r="O25" s="6"/>
      <c r="P25" s="6"/>
      <c r="Q25" s="6"/>
      <c r="R25" s="6">
        <f t="shared" si="0"/>
        <v>0</v>
      </c>
    </row>
    <row r="26" spans="1:18" x14ac:dyDescent="0.35">
      <c r="A26" s="53" t="s">
        <v>68</v>
      </c>
      <c r="B26" s="53" t="s">
        <v>69</v>
      </c>
      <c r="C26" s="13">
        <v>2230</v>
      </c>
      <c r="D26" s="53"/>
      <c r="E26" s="53" t="s">
        <v>60</v>
      </c>
      <c r="F26" s="53" t="s">
        <v>27</v>
      </c>
      <c r="G26" s="53" t="s">
        <v>16</v>
      </c>
      <c r="H26" s="7">
        <v>215</v>
      </c>
      <c r="I26" s="7"/>
      <c r="J26" s="7"/>
      <c r="K26" s="7"/>
      <c r="L26" s="7"/>
      <c r="M26" s="7"/>
      <c r="N26" s="7"/>
      <c r="O26" s="7"/>
      <c r="P26" s="7"/>
      <c r="Q26" s="7"/>
      <c r="R26" s="7">
        <f t="shared" si="0"/>
        <v>0</v>
      </c>
    </row>
    <row r="27" spans="1:18" x14ac:dyDescent="0.35">
      <c r="A27" s="55" t="s">
        <v>70</v>
      </c>
      <c r="B27" s="52" t="s">
        <v>71</v>
      </c>
      <c r="C27" s="12">
        <v>5976</v>
      </c>
      <c r="D27" s="52"/>
      <c r="E27" s="52" t="s">
        <v>72</v>
      </c>
      <c r="F27" s="52" t="s">
        <v>27</v>
      </c>
      <c r="G27" s="52" t="s">
        <v>151</v>
      </c>
      <c r="H27" s="6">
        <v>230</v>
      </c>
      <c r="I27" s="6"/>
      <c r="J27" s="6"/>
      <c r="K27" s="6"/>
      <c r="L27" s="6"/>
      <c r="M27" s="6"/>
      <c r="N27" s="6"/>
      <c r="O27" s="6"/>
      <c r="P27" s="6"/>
      <c r="Q27" s="6"/>
      <c r="R27" s="6">
        <f t="shared" si="0"/>
        <v>0</v>
      </c>
    </row>
    <row r="28" spans="1:18" x14ac:dyDescent="0.35">
      <c r="A28" s="53" t="s">
        <v>73</v>
      </c>
      <c r="B28" s="53" t="s">
        <v>74</v>
      </c>
      <c r="C28" s="13">
        <v>914</v>
      </c>
      <c r="D28" s="53"/>
      <c r="E28" s="53" t="s">
        <v>72</v>
      </c>
      <c r="F28" s="53" t="s">
        <v>27</v>
      </c>
      <c r="G28" s="53" t="s">
        <v>16</v>
      </c>
      <c r="H28" s="7">
        <v>230</v>
      </c>
      <c r="I28" s="7"/>
      <c r="J28" s="7"/>
      <c r="K28" s="7"/>
      <c r="L28" s="7"/>
      <c r="M28" s="7"/>
      <c r="N28" s="7"/>
      <c r="O28" s="7"/>
      <c r="P28" s="7"/>
      <c r="Q28" s="7"/>
      <c r="R28" s="7">
        <f t="shared" si="0"/>
        <v>0</v>
      </c>
    </row>
    <row r="29" spans="1:18" x14ac:dyDescent="0.35">
      <c r="A29" s="52" t="s">
        <v>75</v>
      </c>
      <c r="B29" s="52" t="s">
        <v>76</v>
      </c>
      <c r="C29" s="12">
        <v>1694</v>
      </c>
      <c r="D29" s="52"/>
      <c r="E29" s="52" t="s">
        <v>72</v>
      </c>
      <c r="F29" s="52" t="s">
        <v>27</v>
      </c>
      <c r="G29" s="54" t="s">
        <v>77</v>
      </c>
      <c r="H29" s="10">
        <v>230</v>
      </c>
      <c r="I29" s="6"/>
      <c r="J29" s="6"/>
      <c r="K29" s="6"/>
      <c r="L29" s="6"/>
      <c r="M29" s="6"/>
      <c r="N29" s="6"/>
      <c r="O29" s="6"/>
      <c r="P29" s="6"/>
      <c r="Q29" s="6"/>
      <c r="R29" s="6">
        <f t="shared" si="0"/>
        <v>0</v>
      </c>
    </row>
    <row r="30" spans="1:18" x14ac:dyDescent="0.35">
      <c r="A30" s="53" t="s">
        <v>78</v>
      </c>
      <c r="B30" s="53" t="s">
        <v>79</v>
      </c>
      <c r="C30" s="13">
        <v>332</v>
      </c>
      <c r="D30" s="53"/>
      <c r="E30" s="53" t="s">
        <v>72</v>
      </c>
      <c r="F30" s="53" t="s">
        <v>27</v>
      </c>
      <c r="G30" s="53" t="s">
        <v>16</v>
      </c>
      <c r="H30" s="7">
        <v>230</v>
      </c>
      <c r="I30" s="7"/>
      <c r="J30" s="7"/>
      <c r="K30" s="7"/>
      <c r="L30" s="7"/>
      <c r="M30" s="7"/>
      <c r="N30" s="7"/>
      <c r="O30" s="7"/>
      <c r="P30" s="7"/>
      <c r="Q30" s="7"/>
      <c r="R30" s="7">
        <f t="shared" si="0"/>
        <v>0</v>
      </c>
    </row>
    <row r="31" spans="1:18" x14ac:dyDescent="0.35">
      <c r="A31" s="52" t="s">
        <v>80</v>
      </c>
      <c r="B31" s="52" t="s">
        <v>81</v>
      </c>
      <c r="C31" s="12">
        <v>1971</v>
      </c>
      <c r="D31" s="52"/>
      <c r="E31" s="52" t="s">
        <v>72</v>
      </c>
      <c r="F31" s="52" t="s">
        <v>27</v>
      </c>
      <c r="G31" s="52" t="s">
        <v>16</v>
      </c>
      <c r="H31" s="6">
        <v>230</v>
      </c>
      <c r="I31" s="6"/>
      <c r="J31" s="6"/>
      <c r="K31" s="6"/>
      <c r="L31" s="6"/>
      <c r="M31" s="6"/>
      <c r="N31" s="6"/>
      <c r="O31" s="6"/>
      <c r="P31" s="6"/>
      <c r="Q31" s="6"/>
      <c r="R31" s="6">
        <f t="shared" si="0"/>
        <v>0</v>
      </c>
    </row>
    <row r="32" spans="1:18" x14ac:dyDescent="0.35">
      <c r="A32" s="54" t="s">
        <v>82</v>
      </c>
      <c r="B32" s="53" t="s">
        <v>83</v>
      </c>
      <c r="C32" s="13"/>
      <c r="D32" s="53"/>
      <c r="E32" s="53" t="s">
        <v>72</v>
      </c>
      <c r="F32" s="53"/>
      <c r="G32" s="53"/>
      <c r="H32" s="7">
        <v>230</v>
      </c>
      <c r="I32" s="7"/>
      <c r="J32" s="7"/>
      <c r="K32" s="7"/>
      <c r="L32" s="7"/>
      <c r="M32" s="7"/>
      <c r="N32" s="7"/>
      <c r="O32" s="7"/>
      <c r="P32" s="7"/>
      <c r="Q32" s="7"/>
      <c r="R32" s="7">
        <f t="shared" si="0"/>
        <v>0</v>
      </c>
    </row>
    <row r="33" spans="1:18" x14ac:dyDescent="0.35">
      <c r="A33" s="52" t="s">
        <v>84</v>
      </c>
      <c r="B33" s="52" t="s">
        <v>85</v>
      </c>
      <c r="C33" s="12">
        <v>316</v>
      </c>
      <c r="D33" s="52"/>
      <c r="E33" s="52" t="s">
        <v>72</v>
      </c>
      <c r="F33" s="52" t="s">
        <v>27</v>
      </c>
      <c r="G33" s="52" t="s">
        <v>50</v>
      </c>
      <c r="H33" s="6">
        <v>230</v>
      </c>
      <c r="I33" s="6"/>
      <c r="J33" s="6"/>
      <c r="K33" s="6"/>
      <c r="L33" s="6"/>
      <c r="M33" s="6"/>
      <c r="N33" s="6"/>
      <c r="O33" s="6"/>
      <c r="P33" s="6"/>
      <c r="Q33" s="6"/>
      <c r="R33" s="6">
        <f t="shared" si="0"/>
        <v>0</v>
      </c>
    </row>
    <row r="34" spans="1:18" x14ac:dyDescent="0.35">
      <c r="A34" s="53" t="s">
        <v>86</v>
      </c>
      <c r="B34" s="53" t="s">
        <v>87</v>
      </c>
      <c r="C34" s="13">
        <v>434</v>
      </c>
      <c r="D34" s="53"/>
      <c r="E34" s="53" t="s">
        <v>72</v>
      </c>
      <c r="F34" s="53" t="s">
        <v>27</v>
      </c>
      <c r="G34" s="53" t="s">
        <v>67</v>
      </c>
      <c r="H34" s="7">
        <v>230</v>
      </c>
      <c r="I34" s="7"/>
      <c r="J34" s="7"/>
      <c r="K34" s="7"/>
      <c r="L34" s="7"/>
      <c r="M34" s="7"/>
      <c r="N34" s="7"/>
      <c r="O34" s="7"/>
      <c r="P34" s="7"/>
      <c r="Q34" s="7"/>
      <c r="R34" s="7">
        <f t="shared" si="0"/>
        <v>0</v>
      </c>
    </row>
    <row r="35" spans="1:18" x14ac:dyDescent="0.35">
      <c r="A35" s="55" t="s">
        <v>88</v>
      </c>
      <c r="B35" s="52" t="s">
        <v>71</v>
      </c>
      <c r="C35" s="12">
        <v>2460</v>
      </c>
      <c r="D35" s="52"/>
      <c r="E35" s="52" t="s">
        <v>72</v>
      </c>
      <c r="F35" s="52"/>
      <c r="G35" s="52" t="s">
        <v>152</v>
      </c>
      <c r="H35" s="6">
        <v>230</v>
      </c>
      <c r="I35" s="6"/>
      <c r="J35" s="6"/>
      <c r="K35" s="6"/>
      <c r="L35" s="6"/>
      <c r="M35" s="6"/>
      <c r="N35" s="6"/>
      <c r="O35" s="6"/>
      <c r="P35" s="6"/>
      <c r="Q35" s="6"/>
      <c r="R35" s="6">
        <f t="shared" si="0"/>
        <v>0</v>
      </c>
    </row>
    <row r="36" spans="1:18" x14ac:dyDescent="0.35">
      <c r="A36" s="53" t="s">
        <v>89</v>
      </c>
      <c r="B36" s="53" t="s">
        <v>90</v>
      </c>
      <c r="C36" s="13">
        <v>1111</v>
      </c>
      <c r="D36" s="53"/>
      <c r="E36" s="53" t="s">
        <v>72</v>
      </c>
      <c r="F36" s="53" t="s">
        <v>27</v>
      </c>
      <c r="G36" s="53" t="s">
        <v>67</v>
      </c>
      <c r="H36" s="7">
        <v>230</v>
      </c>
      <c r="I36" s="7"/>
      <c r="J36" s="7"/>
      <c r="K36" s="7"/>
      <c r="L36" s="7"/>
      <c r="M36" s="7"/>
      <c r="N36" s="7"/>
      <c r="O36" s="7"/>
      <c r="P36" s="7"/>
      <c r="Q36" s="7"/>
      <c r="R36" s="7">
        <f t="shared" si="0"/>
        <v>0</v>
      </c>
    </row>
    <row r="37" spans="1:18" x14ac:dyDescent="0.35">
      <c r="A37" s="52" t="s">
        <v>91</v>
      </c>
      <c r="B37" s="52" t="s">
        <v>92</v>
      </c>
      <c r="C37" s="12">
        <v>1523</v>
      </c>
      <c r="D37" s="52"/>
      <c r="E37" s="52" t="s">
        <v>72</v>
      </c>
      <c r="F37" s="52" t="s">
        <v>27</v>
      </c>
      <c r="G37" s="52" t="s">
        <v>16</v>
      </c>
      <c r="H37" s="6">
        <v>230</v>
      </c>
      <c r="I37" s="6"/>
      <c r="J37" s="6"/>
      <c r="K37" s="6"/>
      <c r="L37" s="6"/>
      <c r="M37" s="6"/>
      <c r="N37" s="6"/>
      <c r="O37" s="6"/>
      <c r="P37" s="6"/>
      <c r="Q37" s="6"/>
      <c r="R37" s="6">
        <f t="shared" si="0"/>
        <v>0</v>
      </c>
    </row>
    <row r="38" spans="1:18" x14ac:dyDescent="0.35">
      <c r="A38" s="53" t="s">
        <v>93</v>
      </c>
      <c r="B38" s="53" t="s">
        <v>94</v>
      </c>
      <c r="C38" s="13">
        <v>335</v>
      </c>
      <c r="D38" s="53"/>
      <c r="E38" s="53" t="s">
        <v>95</v>
      </c>
      <c r="F38" s="53" t="s">
        <v>27</v>
      </c>
      <c r="G38" s="53" t="s">
        <v>153</v>
      </c>
      <c r="H38" s="7">
        <v>230</v>
      </c>
      <c r="I38" s="7"/>
      <c r="J38" s="7"/>
      <c r="K38" s="7"/>
      <c r="L38" s="7"/>
      <c r="M38" s="7"/>
      <c r="N38" s="7"/>
      <c r="O38" s="7"/>
      <c r="P38" s="7"/>
      <c r="Q38" s="7"/>
      <c r="R38" s="7">
        <f t="shared" si="0"/>
        <v>0</v>
      </c>
    </row>
    <row r="39" spans="1:18" x14ac:dyDescent="0.35">
      <c r="A39" s="52" t="s">
        <v>96</v>
      </c>
      <c r="B39" s="52" t="s">
        <v>97</v>
      </c>
      <c r="C39" s="12">
        <v>641</v>
      </c>
      <c r="D39" s="52"/>
      <c r="E39" s="52" t="s">
        <v>95</v>
      </c>
      <c r="F39" s="52" t="s">
        <v>27</v>
      </c>
      <c r="G39" s="52" t="s">
        <v>16</v>
      </c>
      <c r="H39" s="6">
        <v>230</v>
      </c>
      <c r="I39" s="6"/>
      <c r="J39" s="6"/>
      <c r="K39" s="6"/>
      <c r="L39" s="6"/>
      <c r="M39" s="6"/>
      <c r="N39" s="6"/>
      <c r="O39" s="6"/>
      <c r="P39" s="6"/>
      <c r="Q39" s="6"/>
      <c r="R39" s="6">
        <f t="shared" si="0"/>
        <v>0</v>
      </c>
    </row>
    <row r="40" spans="1:18" x14ac:dyDescent="0.35">
      <c r="A40" s="53" t="s">
        <v>98</v>
      </c>
      <c r="B40" s="53" t="s">
        <v>99</v>
      </c>
      <c r="C40" s="13">
        <v>278</v>
      </c>
      <c r="D40" s="53"/>
      <c r="E40" s="53" t="s">
        <v>95</v>
      </c>
      <c r="F40" s="53" t="s">
        <v>27</v>
      </c>
      <c r="G40" s="53" t="s">
        <v>16</v>
      </c>
      <c r="H40" s="7">
        <v>230</v>
      </c>
      <c r="I40" s="7"/>
      <c r="J40" s="7"/>
      <c r="K40" s="7"/>
      <c r="L40" s="7"/>
      <c r="M40" s="7"/>
      <c r="N40" s="7"/>
      <c r="O40" s="7"/>
      <c r="P40" s="7"/>
      <c r="Q40" s="7"/>
      <c r="R40" s="7">
        <f t="shared" si="0"/>
        <v>0</v>
      </c>
    </row>
    <row r="41" spans="1:18" x14ac:dyDescent="0.35">
      <c r="A41" s="52" t="s">
        <v>100</v>
      </c>
      <c r="B41" s="52"/>
      <c r="C41" s="12">
        <v>88</v>
      </c>
      <c r="D41" s="52"/>
      <c r="E41" s="52" t="s">
        <v>95</v>
      </c>
      <c r="F41" s="52" t="s">
        <v>27</v>
      </c>
      <c r="G41" s="52" t="s">
        <v>50</v>
      </c>
      <c r="H41" s="6">
        <v>230</v>
      </c>
      <c r="I41" s="6"/>
      <c r="J41" s="6"/>
      <c r="K41" s="6"/>
      <c r="L41" s="6"/>
      <c r="M41" s="6"/>
      <c r="N41" s="6"/>
      <c r="O41" s="6"/>
      <c r="P41" s="6"/>
      <c r="Q41" s="6"/>
      <c r="R41" s="6">
        <f t="shared" si="0"/>
        <v>0</v>
      </c>
    </row>
    <row r="42" spans="1:18" x14ac:dyDescent="0.35">
      <c r="A42" s="53" t="s">
        <v>101</v>
      </c>
      <c r="B42" s="53" t="s">
        <v>102</v>
      </c>
      <c r="C42" s="13">
        <v>2144</v>
      </c>
      <c r="D42" s="53"/>
      <c r="E42" s="53" t="s">
        <v>103</v>
      </c>
      <c r="F42" s="53" t="s">
        <v>27</v>
      </c>
      <c r="G42" s="53" t="s">
        <v>28</v>
      </c>
      <c r="H42" s="7">
        <v>230</v>
      </c>
      <c r="I42" s="7"/>
      <c r="J42" s="7"/>
      <c r="K42" s="7"/>
      <c r="L42" s="7"/>
      <c r="M42" s="7"/>
      <c r="N42" s="7"/>
      <c r="O42" s="7"/>
      <c r="P42" s="7"/>
      <c r="Q42" s="7"/>
      <c r="R42" s="7">
        <f t="shared" si="0"/>
        <v>0</v>
      </c>
    </row>
    <row r="43" spans="1:18" x14ac:dyDescent="0.35">
      <c r="A43" s="54" t="s">
        <v>104</v>
      </c>
      <c r="B43" s="52" t="s">
        <v>83</v>
      </c>
      <c r="C43" s="12">
        <v>485</v>
      </c>
      <c r="D43" s="52"/>
      <c r="E43" s="52" t="s">
        <v>103</v>
      </c>
      <c r="F43" s="52" t="s">
        <v>27</v>
      </c>
      <c r="G43" s="52" t="s">
        <v>154</v>
      </c>
      <c r="H43" s="6">
        <v>230</v>
      </c>
      <c r="I43" s="6"/>
      <c r="J43" s="6"/>
      <c r="K43" s="6"/>
      <c r="L43" s="6"/>
      <c r="M43" s="6"/>
      <c r="N43" s="6"/>
      <c r="O43" s="6"/>
      <c r="P43" s="6"/>
      <c r="Q43" s="6"/>
      <c r="R43" s="6">
        <f t="shared" si="0"/>
        <v>0</v>
      </c>
    </row>
    <row r="44" spans="1:18" x14ac:dyDescent="0.35">
      <c r="Q44" s="30" t="s">
        <v>127</v>
      </c>
      <c r="R44" s="29">
        <f>SUM(R5:R43)</f>
        <v>0</v>
      </c>
    </row>
    <row r="46" spans="1:18" x14ac:dyDescent="0.35">
      <c r="A46" t="s">
        <v>135</v>
      </c>
    </row>
  </sheetData>
  <mergeCells count="5">
    <mergeCell ref="I2:Q2"/>
    <mergeCell ref="N3:P3"/>
    <mergeCell ref="A2:C3"/>
    <mergeCell ref="I3:M3"/>
    <mergeCell ref="E2:H3"/>
  </mergeCells>
  <phoneticPr fontId="6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1095-7EA6-4FAB-B19F-71C6D662C620}">
  <dimension ref="A1:E38"/>
  <sheetViews>
    <sheetView zoomScale="90" zoomScaleNormal="90" workbookViewId="0">
      <selection activeCell="F24" sqref="F24"/>
    </sheetView>
  </sheetViews>
  <sheetFormatPr baseColWidth="10" defaultRowHeight="14.5" x14ac:dyDescent="0.35"/>
  <cols>
    <col min="1" max="1" width="7.1796875" customWidth="1"/>
    <col min="2" max="2" width="76.7265625" bestFit="1" customWidth="1"/>
    <col min="3" max="3" width="33.26953125" customWidth="1"/>
    <col min="4" max="4" width="38.54296875" customWidth="1"/>
    <col min="5" max="5" width="25.81640625" customWidth="1"/>
    <col min="6" max="6" width="40.1796875" customWidth="1"/>
  </cols>
  <sheetData>
    <row r="1" spans="1:4" ht="23.5" x14ac:dyDescent="0.55000000000000004">
      <c r="A1" s="4" t="s">
        <v>128</v>
      </c>
    </row>
    <row r="2" spans="1:4" x14ac:dyDescent="0.35">
      <c r="A2" t="s">
        <v>130</v>
      </c>
    </row>
    <row r="3" spans="1:4" ht="21" x14ac:dyDescent="0.5">
      <c r="A3" s="3" t="s">
        <v>141</v>
      </c>
      <c r="B3" s="14"/>
    </row>
    <row r="4" spans="1:4" ht="16.5" thickBot="1" x14ac:dyDescent="0.45">
      <c r="A4" s="25" t="s">
        <v>124</v>
      </c>
      <c r="B4" s="25" t="s">
        <v>1</v>
      </c>
      <c r="C4" s="26" t="s">
        <v>123</v>
      </c>
      <c r="D4" s="27" t="s">
        <v>2</v>
      </c>
    </row>
    <row r="5" spans="1:4" x14ac:dyDescent="0.35">
      <c r="A5" s="16">
        <v>1</v>
      </c>
      <c r="B5" s="17" t="s">
        <v>139</v>
      </c>
      <c r="C5" s="37"/>
      <c r="D5" s="38"/>
    </row>
    <row r="6" spans="1:4" ht="29" x14ac:dyDescent="0.35">
      <c r="A6" s="18">
        <v>2</v>
      </c>
      <c r="B6" s="19" t="s">
        <v>116</v>
      </c>
      <c r="C6" s="33"/>
      <c r="D6" s="35"/>
    </row>
    <row r="7" spans="1:4" x14ac:dyDescent="0.35">
      <c r="A7" s="20">
        <v>3</v>
      </c>
      <c r="B7" s="21" t="s">
        <v>115</v>
      </c>
      <c r="C7" s="34"/>
      <c r="D7" s="36"/>
    </row>
    <row r="8" spans="1:4" ht="29" x14ac:dyDescent="0.35">
      <c r="A8" s="18">
        <v>4</v>
      </c>
      <c r="B8" s="19" t="s">
        <v>136</v>
      </c>
      <c r="C8" s="33"/>
      <c r="D8" s="35"/>
    </row>
    <row r="9" spans="1:4" x14ac:dyDescent="0.35">
      <c r="A9" s="20">
        <v>5</v>
      </c>
      <c r="B9" s="21" t="s">
        <v>114</v>
      </c>
      <c r="C9" s="34"/>
      <c r="D9" s="36"/>
    </row>
    <row r="10" spans="1:4" x14ac:dyDescent="0.35">
      <c r="A10" s="18">
        <v>6</v>
      </c>
      <c r="B10" s="19" t="s">
        <v>138</v>
      </c>
      <c r="C10" s="33"/>
      <c r="D10" s="35"/>
    </row>
    <row r="11" spans="1:4" x14ac:dyDescent="0.35">
      <c r="A11" s="20">
        <v>7</v>
      </c>
      <c r="B11" s="21" t="s">
        <v>117</v>
      </c>
      <c r="C11" s="34"/>
      <c r="D11" s="36"/>
    </row>
    <row r="12" spans="1:4" x14ac:dyDescent="0.35">
      <c r="A12" s="18">
        <v>8</v>
      </c>
      <c r="B12" s="19" t="s">
        <v>118</v>
      </c>
      <c r="C12" s="33"/>
      <c r="D12" s="35"/>
    </row>
    <row r="13" spans="1:4" x14ac:dyDescent="0.35">
      <c r="A13" s="20">
        <v>9</v>
      </c>
      <c r="B13" s="21" t="s">
        <v>120</v>
      </c>
      <c r="C13" s="34"/>
      <c r="D13" s="36"/>
    </row>
    <row r="14" spans="1:4" x14ac:dyDescent="0.35">
      <c r="A14" s="18">
        <v>10</v>
      </c>
      <c r="B14" s="19" t="s">
        <v>119</v>
      </c>
      <c r="C14" s="33"/>
      <c r="D14" s="35"/>
    </row>
    <row r="15" spans="1:4" x14ac:dyDescent="0.35">
      <c r="A15" s="20"/>
      <c r="B15" s="21" t="s">
        <v>125</v>
      </c>
      <c r="C15" s="20"/>
      <c r="D15" s="22"/>
    </row>
    <row r="16" spans="1:4" x14ac:dyDescent="0.35">
      <c r="A16" s="23"/>
      <c r="B16" s="24" t="s">
        <v>113</v>
      </c>
      <c r="C16" s="28"/>
      <c r="D16" s="15"/>
    </row>
    <row r="18" spans="1:4" ht="21" x14ac:dyDescent="0.5">
      <c r="A18" s="3" t="s">
        <v>142</v>
      </c>
      <c r="B18" s="14"/>
    </row>
    <row r="19" spans="1:4" ht="16.5" thickBot="1" x14ac:dyDescent="0.45">
      <c r="A19" s="25" t="s">
        <v>124</v>
      </c>
      <c r="B19" s="25" t="s">
        <v>1</v>
      </c>
      <c r="C19" s="26" t="s">
        <v>123</v>
      </c>
      <c r="D19" s="27" t="s">
        <v>2</v>
      </c>
    </row>
    <row r="20" spans="1:4" x14ac:dyDescent="0.35">
      <c r="A20" s="16">
        <v>1</v>
      </c>
      <c r="B20" s="17" t="s">
        <v>140</v>
      </c>
      <c r="C20" s="37"/>
      <c r="D20" s="38"/>
    </row>
    <row r="21" spans="1:4" ht="29" x14ac:dyDescent="0.35">
      <c r="A21" s="18">
        <v>2</v>
      </c>
      <c r="B21" s="19" t="s">
        <v>116</v>
      </c>
      <c r="C21" s="33"/>
      <c r="D21" s="35"/>
    </row>
    <row r="22" spans="1:4" x14ac:dyDescent="0.35">
      <c r="A22" s="20">
        <v>3</v>
      </c>
      <c r="B22" s="21" t="s">
        <v>115</v>
      </c>
      <c r="C22" s="34"/>
      <c r="D22" s="36"/>
    </row>
    <row r="23" spans="1:4" ht="29" x14ac:dyDescent="0.35">
      <c r="A23" s="18">
        <v>4</v>
      </c>
      <c r="B23" s="19" t="s">
        <v>136</v>
      </c>
      <c r="C23" s="33"/>
      <c r="D23" s="35"/>
    </row>
    <row r="24" spans="1:4" x14ac:dyDescent="0.35">
      <c r="A24" s="20">
        <v>5</v>
      </c>
      <c r="B24" s="21" t="s">
        <v>114</v>
      </c>
      <c r="C24" s="34"/>
      <c r="D24" s="36"/>
    </row>
    <row r="25" spans="1:4" x14ac:dyDescent="0.35">
      <c r="A25" s="18">
        <v>6</v>
      </c>
      <c r="B25" s="19" t="s">
        <v>138</v>
      </c>
      <c r="C25" s="33"/>
      <c r="D25" s="35"/>
    </row>
    <row r="26" spans="1:4" x14ac:dyDescent="0.35">
      <c r="A26" s="20">
        <v>7</v>
      </c>
      <c r="B26" s="21" t="s">
        <v>117</v>
      </c>
      <c r="C26" s="34"/>
      <c r="D26" s="36"/>
    </row>
    <row r="27" spans="1:4" x14ac:dyDescent="0.35">
      <c r="A27" s="18">
        <v>8</v>
      </c>
      <c r="B27" s="19" t="s">
        <v>118</v>
      </c>
      <c r="C27" s="33"/>
      <c r="D27" s="35"/>
    </row>
    <row r="28" spans="1:4" x14ac:dyDescent="0.35">
      <c r="A28" s="20">
        <v>9</v>
      </c>
      <c r="B28" s="21" t="s">
        <v>120</v>
      </c>
      <c r="C28" s="34"/>
      <c r="D28" s="36"/>
    </row>
    <row r="29" spans="1:4" x14ac:dyDescent="0.35">
      <c r="A29" s="18">
        <v>10</v>
      </c>
      <c r="B29" s="19" t="s">
        <v>119</v>
      </c>
      <c r="C29" s="33"/>
      <c r="D29" s="35"/>
    </row>
    <row r="30" spans="1:4" x14ac:dyDescent="0.35">
      <c r="A30" s="20"/>
      <c r="B30" s="21" t="s">
        <v>125</v>
      </c>
      <c r="C30" s="20"/>
      <c r="D30" s="22"/>
    </row>
    <row r="31" spans="1:4" x14ac:dyDescent="0.35">
      <c r="A31" s="23"/>
      <c r="B31" s="24" t="s">
        <v>113</v>
      </c>
      <c r="C31" s="28"/>
      <c r="D31" s="15"/>
    </row>
    <row r="32" spans="1:4" ht="18.5" x14ac:dyDescent="0.45">
      <c r="B32" s="2"/>
    </row>
    <row r="33" spans="2:5" ht="18.5" x14ac:dyDescent="0.45">
      <c r="B33" s="2" t="s">
        <v>122</v>
      </c>
      <c r="D33" s="50" t="s">
        <v>3</v>
      </c>
      <c r="E33" s="51"/>
    </row>
    <row r="34" spans="2:5" ht="32.5" customHeight="1" thickBot="1" x14ac:dyDescent="0.45">
      <c r="B34" s="25" t="s">
        <v>1</v>
      </c>
      <c r="C34" s="25" t="s">
        <v>131</v>
      </c>
      <c r="D34" s="26" t="s">
        <v>121</v>
      </c>
      <c r="E34" s="31" t="s">
        <v>129</v>
      </c>
    </row>
    <row r="35" spans="2:5" x14ac:dyDescent="0.35">
      <c r="B35" s="17" t="s">
        <v>143</v>
      </c>
      <c r="C35" s="16" t="s">
        <v>132</v>
      </c>
      <c r="D35" s="16"/>
      <c r="E35" s="32"/>
    </row>
    <row r="36" spans="2:5" x14ac:dyDescent="0.35">
      <c r="B36" s="9" t="s">
        <v>133</v>
      </c>
      <c r="C36" s="7" t="s">
        <v>132</v>
      </c>
      <c r="D36" s="7"/>
      <c r="E36" s="7"/>
    </row>
    <row r="37" spans="2:5" x14ac:dyDescent="0.35">
      <c r="B37" s="8" t="s">
        <v>144</v>
      </c>
      <c r="C37" s="6" t="s">
        <v>132</v>
      </c>
      <c r="D37" s="6"/>
      <c r="E37" s="6"/>
    </row>
    <row r="38" spans="2:5" x14ac:dyDescent="0.35">
      <c r="B38" s="9" t="s">
        <v>134</v>
      </c>
      <c r="C38" s="7" t="s">
        <v>132</v>
      </c>
      <c r="D38" s="7"/>
      <c r="E38" s="7"/>
    </row>
  </sheetData>
  <mergeCells count="1">
    <mergeCell ref="D33:E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8735ef-4fa8-4878-90b1-1f07a73723ff">
      <Terms xmlns="http://schemas.microsoft.com/office/infopath/2007/PartnerControls"/>
    </lcf76f155ced4ddcb4097134ff3c332f>
    <TaxCatchAll xmlns="db705066-02dc-498b-a91d-8547e7752d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D2A8BE1DC72347AF7524149BA841E0" ma:contentTypeVersion="18" ma:contentTypeDescription="Opprett et nytt dokument." ma:contentTypeScope="" ma:versionID="826aab82993281ffd68f61f5c775af2b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6ca287504125f2b27dfd90f0a5f69e0a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0e674e0e-11d5-4c25-8c66-9684b2492a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4e4d69-ba51-4277-bfe9-be4cf3df40ac}" ma:internalName="TaxCatchAll" ma:showField="CatchAllData" ma:web="db705066-02dc-498b-a91d-8547e7752d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9E9AB-CE1C-4313-BA12-57F1E67C0794}">
  <ds:schemaRefs>
    <ds:schemaRef ds:uri="http://schemas.microsoft.com/office/2006/metadata/properties"/>
    <ds:schemaRef ds:uri="http://schemas.microsoft.com/office/infopath/2007/PartnerControls"/>
    <ds:schemaRef ds:uri="4c8735ef-4fa8-4878-90b1-1f07a73723ff"/>
    <ds:schemaRef ds:uri="db705066-02dc-498b-a91d-8547e7752d65"/>
  </ds:schemaRefs>
</ds:datastoreItem>
</file>

<file path=customXml/itemProps2.xml><?xml version="1.0" encoding="utf-8"?>
<ds:datastoreItem xmlns:ds="http://schemas.openxmlformats.org/officeDocument/2006/customXml" ds:itemID="{76B5F00C-B377-44CF-A56E-53CE3A2A888E}"/>
</file>

<file path=customXml/itemProps3.xml><?xml version="1.0" encoding="utf-8"?>
<ds:datastoreItem xmlns:ds="http://schemas.openxmlformats.org/officeDocument/2006/customXml" ds:itemID="{6682179C-0606-4981-B944-031E5C264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Ordinært renhold</vt:lpstr>
      <vt:lpstr>Bestillingsrenhold</vt:lpstr>
    </vt:vector>
  </TitlesOfParts>
  <Company>Nordre Follo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Asle Andre Audestad Orseth</dc:creator>
  <cp:lastModifiedBy>Asle Andre Audestad Orseth</cp:lastModifiedBy>
  <dcterms:created xsi:type="dcterms:W3CDTF">2026-03-23T08:56:11Z</dcterms:created>
  <dcterms:modified xsi:type="dcterms:W3CDTF">2026-05-07T12:26:17Z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0x01010098D2A8BE1DC72347AF7524149BA841E0</vt:lpwstr>
  </property>
</Properties>
</file>